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8" documentId="8_{12F0A0DE-2AC1-E041-AB4C-2C2731E45966}" xr6:coauthVersionLast="47" xr6:coauthVersionMax="47" xr10:uidLastSave="{FF0B7CA1-BDF2-BD48-961D-B40E50F840EF}"/>
  <bookViews>
    <workbookView xWindow="37600" yWindow="3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<sst xmlns="http://schemas.openxmlformats.org/spreadsheetml/2006/main" count="12" uniqueCount="12">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</sst>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C2" zoomScale="186" workbookViewId="0">
      <selection activeCell="J5" sqref="J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109</v>
      </c>
    </row>
    <row r="5" spans="6:12">
      <c r="I5" t="s">
        <v>11</v>
      </c>
      <c r="J5">
        <v>151280</v>
      </c>
    </row>
    <row r="7" spans="6:12">
      <c r="F7" t="s">
        <v>1</v>
      </c>
      <c r="G7">
        <f>H7+(I7*G8)</f>
        <v>169945220.384</v>
      </c>
      <c r="H7">
        <v>152504255.08000001</v>
      </c>
      <c r="I7">
        <f>J5*J4</f>
        <v>16489520</v>
      </c>
      <c r="L7">
        <f>I7*G8</f>
        <v>17440965.304000001</v>
      </c>
    </row>
    <row r="8" spans="6:12">
      <c r="F8" t="s">
        <v>2</v>
      </c>
      <c r="G8">
        <v>1.0577000000000001</v>
      </c>
      <c r="H8" s="2"/>
      <c r="J8" t="s">
        <v>9</v>
      </c>
    </row>
    <row r="9" spans="6:12">
      <c r="F9" t="s">
        <v>3</v>
      </c>
      <c r="G9" s="3">
        <f>G7/G8</f>
        <v>160674312.54987237</v>
      </c>
      <c r="H9" s="2"/>
    </row>
    <row r="10" spans="6:12">
      <c r="F10" t="s">
        <v>4</v>
      </c>
      <c r="G10" s="4">
        <v>5441226.8899999997</v>
      </c>
      <c r="H10" s="2"/>
    </row>
    <row r="11" spans="6:12">
      <c r="F11" t="s">
        <v>8</v>
      </c>
      <c r="G11" s="4">
        <v>-3935984.68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162179554.75987235</v>
      </c>
      <c r="H13" s="2"/>
      <c r="I13" s="5"/>
    </row>
    <row r="14" spans="6:12">
      <c r="F14" t="s">
        <v>0</v>
      </c>
      <c r="G14" s="4">
        <v>162048688.53</v>
      </c>
      <c r="H14" s="2"/>
      <c r="J14" s="3">
        <f>J5-151280</f>
        <v>0</v>
      </c>
    </row>
    <row r="15" spans="6:12">
      <c r="F15" t="s">
        <v>6</v>
      </c>
      <c r="G15" s="1">
        <f>G13/G14-1</f>
        <v>8.0757352039984021E-4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c5de988d-6923-4f6b-a43f-2c58cedd48df"/>
    <ds:schemaRef ds:uri="8d7f15c9-f565-407b-a8f7-533c7d467fc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2024-12-02T11:36:34Z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